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 д. 2а" sheetId="1" r:id="rId1"/>
  </sheets>
  <definedNames>
    <definedName name="_xlnm.Print_Area" localSheetId="0">'Кирова д. 2а'!$A$1:$D$53</definedName>
  </definedNames>
  <calcPr calcId="144525"/>
</workbook>
</file>

<file path=xl/calcChain.xml><?xml version="1.0" encoding="utf-8"?>
<calcChain xmlns="http://schemas.openxmlformats.org/spreadsheetml/2006/main">
  <c r="B11" i="1" l="1"/>
  <c r="B13" i="1" l="1"/>
  <c r="B16" i="1"/>
  <c r="B21" i="1"/>
  <c r="B26" i="1"/>
  <c r="B43" i="1"/>
  <c r="B39" i="1" l="1"/>
  <c r="B8" i="1" l="1"/>
  <c r="B10" i="1"/>
  <c r="B9" i="1" l="1"/>
  <c r="B51" i="1" l="1"/>
  <c r="B49" i="1" l="1"/>
  <c r="B48" i="1" l="1"/>
  <c r="B52" i="1" s="1"/>
  <c r="B53" i="1" s="1"/>
</calcChain>
</file>

<file path=xl/sharedStrings.xml><?xml version="1.0" encoding="utf-8"?>
<sst xmlns="http://schemas.openxmlformats.org/spreadsheetml/2006/main" count="106" uniqueCount="64">
  <si>
    <t>Ед.изм.</t>
  </si>
  <si>
    <t>Количество работ (ед.)</t>
  </si>
  <si>
    <t>Наименование работ (услуг)</t>
  </si>
  <si>
    <t>сантехника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</si>
  <si>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</si>
  <si>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</si>
  <si>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</si>
  <si>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</si>
  <si>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</si>
  <si>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</si>
  <si>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</si>
  <si>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</si>
  <si>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</si>
  <si>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</si>
  <si>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</si>
  <si>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</si>
  <si>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</si>
  <si>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</si>
  <si>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</si>
  <si>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</si>
  <si>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</si>
  <si>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</si>
  <si>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</si>
  <si>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</si>
  <si>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</si>
  <si>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</si>
  <si>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2а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</si>
  <si>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</si>
  <si>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</si>
  <si>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</si>
  <si>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</si>
  <si>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руб.</t>
  </si>
  <si>
    <t>Отключение отопления</t>
  </si>
  <si>
    <t>дом</t>
  </si>
  <si>
    <t>осмотр подвала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</si>
  <si>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</si>
  <si>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</si>
  <si>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</si>
  <si>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Уборка МОП 3,4 кв. 2022 г. К=0,8;0,85</t>
  </si>
  <si>
    <t>Содержание ДРС 1,2 кв. 2022 г. коэф.0,8;0,85;0,9;1</t>
  </si>
  <si>
    <t>Содержание ДРС 3,4 кв. 2022 г. коэф.0,8;0,85;0,9;1</t>
  </si>
  <si>
    <t>Обследование теплового контура жилого дома (фасад, подвал)</t>
  </si>
  <si>
    <t>Протяжка контактов на электроприборах</t>
  </si>
  <si>
    <t>исполнение заявок не связанных с ремонтом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</si>
  <si>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</si>
  <si>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</si>
  <si>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</si>
  <si>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</si>
  <si>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</si>
  <si>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</si>
  <si>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раз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</si>
  <si>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</si>
  <si>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</si>
  <si>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Уборка придомовой территории 1,2 кв. 2022 г. К=0,6;0,8</t>
  </si>
  <si>
    <t>Уборка придомовой территории 3,4 кв. 2022 г. К=0,8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</si>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</sst>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3">
    <xf numFmtId="0" fontId="0" fillId="0" borderId="0" xfId="0"/>
    <xf numFmtId="0" fontId="11" fillId="0" borderId="2" xfId="0" applyFont="1" applyFill="1" applyBorder="1" applyAlignment="1">
      <alignment horizontal="left" vertical="center"/>
    </xf>
    <xf numFmtId="0" fontId="10" fillId="0" borderId="0" xfId="0" applyFont="1" applyFill="1"/>
    <xf numFmtId="0" fontId="12" fillId="0" borderId="2" xfId="1" applyFont="1" applyFill="1" applyBorder="1" applyAlignment="1">
      <alignment horizontal="left" vertical="center" wrapText="1"/>
    </xf>
    <xf numFmtId="0" fontId="0" fillId="0" borderId="0" xfId="0"/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/>
    <xf numFmtId="4" fontId="12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4" fontId="13" fillId="0" borderId="2" xfId="3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/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4" fontId="8" fillId="0" borderId="2" xfId="3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7.5703125" style="30" customWidth="1"/>
    <col min="2" max="2" width="25" style="31" customWidth="1"/>
    <col min="3" max="3" width="12.140625" style="32" customWidth="1"/>
    <col min="4" max="4" width="15.140625" style="33" customWidth="1"/>
    <col min="5" max="5" width="0" style="10" hidden="1" customWidth="1"/>
    <col min="6" max="6" width="11.85546875" style="10" customWidth="1"/>
    <col min="7" max="8" width="10" style="10" bestFit="1" customWidth="1"/>
    <col min="9" max="16384" width="9.140625" style="10"/>
  </cols>
  <sheetData>
    <row r="1" spans="1:4" s="2" customFormat="1" ht="49.5" customHeight="1" x14ac:dyDescent="0.25">
      <c r="A1" s="39" t="s">
        <v>6</v>
      </c>
      <c r="B1" s="39"/>
      <c r="C1" s="39"/>
      <c r="D1" s="39"/>
    </row>
    <row r="2" spans="1:4" s="5" customFormat="1" ht="15.75" x14ac:dyDescent="0.25">
      <c r="A2" s="1" t="s">
        <v>26</v>
      </c>
      <c r="B2" s="41" t="s">
        <v>55</v>
      </c>
      <c r="C2" s="41"/>
      <c r="D2" s="41"/>
    </row>
    <row r="3" spans="1:4" ht="42.75" x14ac:dyDescent="0.25">
      <c r="A3" s="6" t="s">
        <v>2</v>
      </c>
      <c r="B3" s="7" t="s">
        <v>25</v>
      </c>
      <c r="C3" s="8" t="s">
        <v>0</v>
      </c>
      <c r="D3" s="9" t="s">
        <v>1</v>
      </c>
    </row>
    <row r="4" spans="1:4" x14ac:dyDescent="0.25">
      <c r="A4" s="13" t="s">
        <v>56</v>
      </c>
      <c r="B4" s="7">
        <v>-634437.4</v>
      </c>
      <c r="C4" s="37" t="s">
        <v>31</v>
      </c>
      <c r="D4" s="9"/>
    </row>
    <row r="5" spans="1:4" x14ac:dyDescent="0.25">
      <c r="A5" s="42" t="s">
        <v>28</v>
      </c>
      <c r="B5" s="42"/>
      <c r="C5" s="42"/>
      <c r="D5" s="42"/>
    </row>
    <row r="6" spans="1:4" x14ac:dyDescent="0.25">
      <c r="A6" s="3" t="s">
        <v>57</v>
      </c>
      <c r="B6" s="11">
        <v>177999.98</v>
      </c>
      <c r="C6" s="34" t="s">
        <v>31</v>
      </c>
      <c r="D6" s="12"/>
    </row>
    <row r="7" spans="1:4" x14ac:dyDescent="0.25">
      <c r="A7" s="3" t="s">
        <v>58</v>
      </c>
      <c r="B7" s="11">
        <v>287371.46000000002</v>
      </c>
      <c r="C7" s="34" t="s">
        <v>31</v>
      </c>
      <c r="D7" s="12"/>
    </row>
    <row r="8" spans="1:4" x14ac:dyDescent="0.25">
      <c r="A8" s="3" t="s">
        <v>59</v>
      </c>
      <c r="B8" s="11">
        <f>B7-B6</f>
        <v>109371.48000000001</v>
      </c>
      <c r="C8" s="34" t="s">
        <v>31</v>
      </c>
      <c r="D8" s="12"/>
    </row>
    <row r="9" spans="1:4" x14ac:dyDescent="0.25">
      <c r="A9" s="13" t="s">
        <v>7</v>
      </c>
      <c r="B9" s="11">
        <f>B10</f>
        <v>3171.84</v>
      </c>
      <c r="C9" s="34" t="s">
        <v>31</v>
      </c>
      <c r="D9" s="12"/>
    </row>
    <row r="10" spans="1:4" x14ac:dyDescent="0.25">
      <c r="A10" s="14" t="s">
        <v>8</v>
      </c>
      <c r="B10" s="15">
        <f>264.32*12</f>
        <v>3171.84</v>
      </c>
      <c r="C10" s="18" t="s">
        <v>31</v>
      </c>
      <c r="D10" s="12"/>
    </row>
    <row r="11" spans="1:4" x14ac:dyDescent="0.25">
      <c r="A11" s="16" t="s">
        <v>60</v>
      </c>
      <c r="B11" s="17">
        <f>B6+B9-B10</f>
        <v>177999.98</v>
      </c>
      <c r="C11" s="34" t="s">
        <v>31</v>
      </c>
      <c r="D11" s="19"/>
    </row>
    <row r="12" spans="1:4" x14ac:dyDescent="0.25">
      <c r="A12" s="40" t="s">
        <v>9</v>
      </c>
      <c r="B12" s="40"/>
      <c r="C12" s="40"/>
      <c r="D12" s="40"/>
    </row>
    <row r="13" spans="1:4" ht="15.75" thickBot="1" x14ac:dyDescent="0.3">
      <c r="A13" s="20" t="s">
        <v>10</v>
      </c>
      <c r="B13" s="17">
        <f>B14+B15</f>
        <v>34236.620000000003</v>
      </c>
      <c r="C13" s="34" t="s">
        <v>31</v>
      </c>
      <c r="D13" s="19"/>
    </row>
    <row r="14" spans="1:4" s="38" customFormat="1" ht="15.75" thickBot="1" x14ac:dyDescent="0.3">
      <c r="A14" s="35" t="s">
        <v>35</v>
      </c>
      <c r="B14" s="36">
        <v>16369.15</v>
      </c>
      <c r="C14" s="35" t="s">
        <v>4</v>
      </c>
      <c r="D14" s="36">
        <v>3745.8</v>
      </c>
    </row>
    <row r="15" spans="1:4" s="38" customFormat="1" ht="15.75" thickBot="1" x14ac:dyDescent="0.3">
      <c r="A15" s="35" t="s">
        <v>36</v>
      </c>
      <c r="B15" s="36">
        <v>17867.47</v>
      </c>
      <c r="C15" s="35" t="s">
        <v>4</v>
      </c>
      <c r="D15" s="36">
        <v>3745.8</v>
      </c>
    </row>
    <row r="16" spans="1:4" ht="29.25" thickBot="1" x14ac:dyDescent="0.3">
      <c r="A16" s="20" t="s">
        <v>11</v>
      </c>
      <c r="B16" s="17">
        <f>B18+B17</f>
        <v>13163.81</v>
      </c>
      <c r="C16" s="34" t="s">
        <v>31</v>
      </c>
      <c r="D16" s="19"/>
    </row>
    <row r="17" spans="1:5" s="4" customFormat="1" ht="15.75" thickBot="1" x14ac:dyDescent="0.3">
      <c r="A17" s="35" t="s">
        <v>37</v>
      </c>
      <c r="B17" s="36">
        <v>5610.78</v>
      </c>
      <c r="C17" s="35" t="s">
        <v>4</v>
      </c>
      <c r="D17" s="36">
        <v>2770.75</v>
      </c>
    </row>
    <row r="18" spans="1:5" s="4" customFormat="1" ht="15.75" thickBot="1" x14ac:dyDescent="0.3">
      <c r="A18" s="35" t="s">
        <v>38</v>
      </c>
      <c r="B18" s="36">
        <v>7553.03</v>
      </c>
      <c r="C18" s="35" t="s">
        <v>4</v>
      </c>
      <c r="D18" s="36">
        <v>3272.55</v>
      </c>
    </row>
    <row r="19" spans="1:5" x14ac:dyDescent="0.25">
      <c r="A19" s="20" t="s">
        <v>12</v>
      </c>
      <c r="B19" s="17">
        <v>0</v>
      </c>
      <c r="C19" s="34" t="s">
        <v>31</v>
      </c>
      <c r="D19" s="23"/>
    </row>
    <row r="20" spans="1:5" ht="28.5" x14ac:dyDescent="0.25">
      <c r="A20" s="20" t="s">
        <v>13</v>
      </c>
      <c r="B20" s="17">
        <v>0</v>
      </c>
      <c r="C20" s="34" t="s">
        <v>31</v>
      </c>
      <c r="D20" s="19"/>
    </row>
    <row r="21" spans="1:5" ht="29.25" thickBot="1" x14ac:dyDescent="0.3">
      <c r="A21" s="20" t="s">
        <v>14</v>
      </c>
      <c r="B21" s="24">
        <f>SUM(B22:B25)</f>
        <v>3536.8199999999997</v>
      </c>
      <c r="C21" s="34" t="s">
        <v>31</v>
      </c>
      <c r="D21" s="25"/>
    </row>
    <row r="22" spans="1:5" s="38" customFormat="1" ht="15.75" thickBot="1" x14ac:dyDescent="0.3">
      <c r="A22" s="35" t="s">
        <v>41</v>
      </c>
      <c r="B22" s="36">
        <v>815.09</v>
      </c>
      <c r="C22" s="35" t="s">
        <v>33</v>
      </c>
      <c r="D22" s="36">
        <v>1</v>
      </c>
    </row>
    <row r="23" spans="1:5" s="38" customFormat="1" ht="15.75" thickBot="1" x14ac:dyDescent="0.3">
      <c r="A23" s="35" t="s">
        <v>42</v>
      </c>
      <c r="B23" s="36">
        <v>232.36</v>
      </c>
      <c r="C23" s="35" t="s">
        <v>30</v>
      </c>
      <c r="D23" s="36">
        <v>1</v>
      </c>
    </row>
    <row r="24" spans="1:5" s="38" customFormat="1" ht="15.75" thickBot="1" x14ac:dyDescent="0.3">
      <c r="A24" s="35" t="s">
        <v>42</v>
      </c>
      <c r="B24" s="36">
        <v>810.36</v>
      </c>
      <c r="C24" s="35" t="s">
        <v>30</v>
      </c>
      <c r="D24" s="36">
        <v>2</v>
      </c>
    </row>
    <row r="25" spans="1:5" s="38" customFormat="1" ht="15.75" thickBot="1" x14ac:dyDescent="0.3">
      <c r="A25" s="35" t="s">
        <v>43</v>
      </c>
      <c r="B25" s="36">
        <v>1679.01</v>
      </c>
      <c r="C25" s="35" t="s">
        <v>30</v>
      </c>
      <c r="D25" s="36">
        <v>3</v>
      </c>
    </row>
    <row r="26" spans="1:5" ht="43.5" thickBot="1" x14ac:dyDescent="0.3">
      <c r="A26" s="20" t="s">
        <v>15</v>
      </c>
      <c r="B26" s="17">
        <f>SUM(B27:B33)</f>
        <v>13570.09</v>
      </c>
      <c r="C26" s="34" t="s">
        <v>31</v>
      </c>
      <c r="D26" s="19"/>
      <c r="E26" s="26" t="s">
        <v>3</v>
      </c>
    </row>
    <row r="27" spans="1:5" s="38" customFormat="1" ht="15.75" thickBot="1" x14ac:dyDescent="0.3">
      <c r="A27" s="35" t="s">
        <v>44</v>
      </c>
      <c r="B27" s="36">
        <v>1117</v>
      </c>
      <c r="C27" s="35" t="s">
        <v>30</v>
      </c>
      <c r="D27" s="36">
        <v>1</v>
      </c>
    </row>
    <row r="28" spans="1:5" s="38" customFormat="1" ht="15.75" thickBot="1" x14ac:dyDescent="0.3">
      <c r="A28" s="35" t="s">
        <v>45</v>
      </c>
      <c r="B28" s="36">
        <v>1810.31</v>
      </c>
      <c r="C28" s="35" t="s">
        <v>46</v>
      </c>
      <c r="D28" s="36">
        <v>1</v>
      </c>
    </row>
    <row r="29" spans="1:5" s="38" customFormat="1" ht="15.75" thickBot="1" x14ac:dyDescent="0.3">
      <c r="A29" s="35" t="s">
        <v>47</v>
      </c>
      <c r="B29" s="36">
        <v>1810.31</v>
      </c>
      <c r="C29" s="35" t="s">
        <v>46</v>
      </c>
      <c r="D29" s="36">
        <v>1</v>
      </c>
    </row>
    <row r="30" spans="1:5" s="38" customFormat="1" ht="15.75" thickBot="1" x14ac:dyDescent="0.3">
      <c r="A30" s="35" t="s">
        <v>48</v>
      </c>
      <c r="B30" s="36">
        <v>1810.31</v>
      </c>
      <c r="C30" s="35" t="s">
        <v>46</v>
      </c>
      <c r="D30" s="36">
        <v>1</v>
      </c>
    </row>
    <row r="31" spans="1:5" s="38" customFormat="1" ht="15.75" thickBot="1" x14ac:dyDescent="0.3">
      <c r="A31" s="35" t="s">
        <v>32</v>
      </c>
      <c r="B31" s="36">
        <v>3352.29</v>
      </c>
      <c r="C31" s="35" t="s">
        <v>30</v>
      </c>
      <c r="D31" s="36">
        <v>3</v>
      </c>
    </row>
    <row r="32" spans="1:5" s="38" customFormat="1" ht="15.75" thickBot="1" x14ac:dyDescent="0.3">
      <c r="A32" s="35" t="s">
        <v>49</v>
      </c>
      <c r="B32" s="36">
        <v>3399.73</v>
      </c>
      <c r="C32" s="35" t="s">
        <v>46</v>
      </c>
      <c r="D32" s="36">
        <v>1</v>
      </c>
    </row>
    <row r="33" spans="1:4" s="38" customFormat="1" ht="15.75" thickBot="1" x14ac:dyDescent="0.3">
      <c r="A33" s="35" t="s">
        <v>34</v>
      </c>
      <c r="B33" s="36">
        <v>270.14</v>
      </c>
      <c r="C33" s="35" t="s">
        <v>50</v>
      </c>
      <c r="D33" s="36">
        <v>1</v>
      </c>
    </row>
    <row r="34" spans="1:4" ht="28.5" x14ac:dyDescent="0.25">
      <c r="A34" s="20" t="s">
        <v>16</v>
      </c>
      <c r="B34" s="17">
        <v>0</v>
      </c>
      <c r="C34" s="34" t="s">
        <v>31</v>
      </c>
      <c r="D34" s="19"/>
    </row>
    <row r="35" spans="1:4" ht="28.5" x14ac:dyDescent="0.25">
      <c r="A35" s="20" t="s">
        <v>17</v>
      </c>
      <c r="B35" s="17">
        <v>0</v>
      </c>
      <c r="C35" s="34" t="s">
        <v>31</v>
      </c>
      <c r="D35" s="19"/>
    </row>
    <row r="36" spans="1:4" x14ac:dyDescent="0.25">
      <c r="A36" s="20" t="s">
        <v>18</v>
      </c>
      <c r="B36" s="17">
        <v>0</v>
      </c>
      <c r="C36" s="34" t="s">
        <v>31</v>
      </c>
      <c r="D36" s="19"/>
    </row>
    <row r="37" spans="1:4" x14ac:dyDescent="0.25">
      <c r="A37" s="20" t="s">
        <v>19</v>
      </c>
      <c r="B37" s="17">
        <v>0</v>
      </c>
      <c r="C37" s="34" t="s">
        <v>31</v>
      </c>
      <c r="D37" s="19"/>
    </row>
    <row r="38" spans="1:4" ht="28.5" x14ac:dyDescent="0.25">
      <c r="A38" s="20" t="s">
        <v>20</v>
      </c>
      <c r="B38" s="17">
        <v>0</v>
      </c>
      <c r="C38" s="34" t="s">
        <v>31</v>
      </c>
      <c r="D38" s="19"/>
    </row>
    <row r="39" spans="1:4" ht="29.25" thickBot="1" x14ac:dyDescent="0.3">
      <c r="A39" s="20" t="s">
        <v>21</v>
      </c>
      <c r="B39" s="17">
        <f>B40+B41</f>
        <v>7896.15</v>
      </c>
      <c r="C39" s="34" t="s">
        <v>31</v>
      </c>
      <c r="D39" s="19"/>
    </row>
    <row r="40" spans="1:4" s="4" customFormat="1" ht="15.75" thickBot="1" x14ac:dyDescent="0.3">
      <c r="A40" s="35" t="s">
        <v>39</v>
      </c>
      <c r="B40" s="36">
        <v>3775.77</v>
      </c>
      <c r="C40" s="35" t="s">
        <v>4</v>
      </c>
      <c r="D40" s="36">
        <v>3745.8</v>
      </c>
    </row>
    <row r="41" spans="1:4" s="4" customFormat="1" ht="15.75" thickBot="1" x14ac:dyDescent="0.3">
      <c r="A41" s="35" t="s">
        <v>40</v>
      </c>
      <c r="B41" s="36">
        <v>4120.38</v>
      </c>
      <c r="C41" s="35" t="s">
        <v>4</v>
      </c>
      <c r="D41" s="36">
        <v>3745.8</v>
      </c>
    </row>
    <row r="42" spans="1:4" ht="28.5" x14ac:dyDescent="0.25">
      <c r="A42" s="20" t="s">
        <v>22</v>
      </c>
      <c r="B42" s="17">
        <v>0</v>
      </c>
      <c r="C42" s="34" t="s">
        <v>31</v>
      </c>
      <c r="D42" s="19"/>
    </row>
    <row r="43" spans="1:4" ht="43.5" thickBot="1" x14ac:dyDescent="0.3">
      <c r="A43" s="20" t="s">
        <v>23</v>
      </c>
      <c r="B43" s="17">
        <f>SUM(B44:B47)</f>
        <v>22400.98</v>
      </c>
      <c r="C43" s="34" t="s">
        <v>31</v>
      </c>
      <c r="D43" s="19"/>
    </row>
    <row r="44" spans="1:4" s="4" customFormat="1" ht="15.75" thickBot="1" x14ac:dyDescent="0.3">
      <c r="A44" s="35" t="s">
        <v>51</v>
      </c>
      <c r="B44" s="36">
        <v>63.68</v>
      </c>
      <c r="C44" s="35" t="s">
        <v>4</v>
      </c>
      <c r="D44" s="36">
        <v>3745.8</v>
      </c>
    </row>
    <row r="45" spans="1:4" s="4" customFormat="1" ht="15.75" thickBot="1" x14ac:dyDescent="0.3">
      <c r="A45" s="35" t="s">
        <v>52</v>
      </c>
      <c r="B45" s="36">
        <v>63.68</v>
      </c>
      <c r="C45" s="35" t="s">
        <v>4</v>
      </c>
      <c r="D45" s="36">
        <v>3745.8</v>
      </c>
    </row>
    <row r="46" spans="1:4" s="4" customFormat="1" ht="15.75" thickBot="1" x14ac:dyDescent="0.3">
      <c r="A46" s="35" t="s">
        <v>53</v>
      </c>
      <c r="B46" s="36">
        <v>10669.71</v>
      </c>
      <c r="C46" s="35" t="s">
        <v>4</v>
      </c>
      <c r="D46" s="36">
        <v>3537.7</v>
      </c>
    </row>
    <row r="47" spans="1:4" s="4" customFormat="1" ht="15.75" thickBot="1" x14ac:dyDescent="0.3">
      <c r="A47" s="35" t="s">
        <v>54</v>
      </c>
      <c r="B47" s="36">
        <v>11603.91</v>
      </c>
      <c r="C47" s="35" t="s">
        <v>4</v>
      </c>
      <c r="D47" s="36">
        <v>3463.86</v>
      </c>
    </row>
    <row r="48" spans="1:4" x14ac:dyDescent="0.25">
      <c r="A48" s="20" t="s">
        <v>24</v>
      </c>
      <c r="B48" s="17">
        <f>B49+B50</f>
        <v>11568.17</v>
      </c>
      <c r="C48" s="34" t="s">
        <v>31</v>
      </c>
      <c r="D48" s="19"/>
    </row>
    <row r="49" spans="1:4" ht="30" x14ac:dyDescent="0.25">
      <c r="A49" s="27" t="s">
        <v>29</v>
      </c>
      <c r="B49" s="28">
        <f>D49*5*12</f>
        <v>960</v>
      </c>
      <c r="C49" s="29" t="s">
        <v>5</v>
      </c>
      <c r="D49" s="22">
        <v>16</v>
      </c>
    </row>
    <row r="50" spans="1:4" x14ac:dyDescent="0.25">
      <c r="A50" s="21" t="s">
        <v>27</v>
      </c>
      <c r="B50" s="28">
        <v>10608.17</v>
      </c>
      <c r="C50" s="18" t="s">
        <v>31</v>
      </c>
      <c r="D50" s="22"/>
    </row>
    <row r="51" spans="1:4" x14ac:dyDescent="0.25">
      <c r="A51" s="16" t="s">
        <v>61</v>
      </c>
      <c r="B51" s="17">
        <f>B13+B16+B19+B20+B21+B26+B34+B35+B36+B37+B38+B39+B42+B43</f>
        <v>94804.469999999987</v>
      </c>
      <c r="C51" s="34" t="s">
        <v>31</v>
      </c>
      <c r="D51" s="19"/>
    </row>
    <row r="52" spans="1:4" x14ac:dyDescent="0.25">
      <c r="A52" s="16" t="s">
        <v>62</v>
      </c>
      <c r="B52" s="17">
        <f>B51*1.2+B48</f>
        <v>125333.53399999999</v>
      </c>
      <c r="C52" s="34" t="s">
        <v>31</v>
      </c>
      <c r="D52" s="19"/>
    </row>
    <row r="53" spans="1:4" x14ac:dyDescent="0.25">
      <c r="A53" s="16" t="s">
        <v>63</v>
      </c>
      <c r="B53" s="17">
        <f>B4+B6+B9-B52</f>
        <v>-578599.11400000006</v>
      </c>
      <c r="C53" s="34" t="s">
        <v>31</v>
      </c>
      <c r="D53" s="19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 д. 2а</vt:lpstr>
      <vt:lpstr>'Кирова д. 2а'!Область_печати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2018-03-22T06:53:15Z</cp:lastPrinted>
  <dcterms:created xsi:type="dcterms:W3CDTF">2016-03-18T02:51:51Z</dcterms:created>
  <dcterms:modified xsi:type="dcterms:W3CDTF">2023-03-09T05:28:21Z</dcterms:modified>
</cp:coreProperties>
</file>